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cira-my.sharepoint.com/personal/la_clowez_grandest_cci_fr/Documents/Documents/06-CCI NANCY/04-Refection Toiture/02-TRAVAUX/01-DCE/03-DCE VD/"/>
    </mc:Choice>
  </mc:AlternateContent>
  <xr:revisionPtr revIDLastSave="72" documentId="13_ncr:1_{59DC62A3-40BA-45D9-B8F8-6796BFE99388}" xr6:coauthVersionLast="47" xr6:coauthVersionMax="47" xr10:uidLastSave="{5B146DD1-109F-490F-8516-EB6BC608CE7E}"/>
  <bookViews>
    <workbookView xWindow="57480" yWindow="-120" windowWidth="29040" windowHeight="15720" activeTab="1" xr2:uid="{64705F3D-57FB-4C43-9694-B4C5358A09B5}"/>
  </bookViews>
  <sheets>
    <sheet name="PDG" sheetId="2" r:id="rId1"/>
    <sheet name="Lot01_Isolation et nettoyage" sheetId="1" r:id="rId2"/>
  </sheets>
  <definedNames>
    <definedName name="_xlnm.Print_Area" localSheetId="1">'Lot01_Isolation et nettoyage'!$B$1:$H$24</definedName>
    <definedName name="_xlnm.Print_Area" localSheetId="0">PDG!$A$1:$G$47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1" l="1"/>
  <c r="H23" i="1"/>
  <c r="H22" i="1"/>
  <c r="H20" i="1"/>
  <c r="H19" i="1"/>
  <c r="H18" i="1"/>
  <c r="H17" i="1"/>
  <c r="H15" i="1"/>
  <c r="H14" i="1"/>
  <c r="H12" i="1"/>
</calcChain>
</file>

<file path=xl/sharedStrings.xml><?xml version="1.0" encoding="utf-8"?>
<sst xmlns="http://schemas.openxmlformats.org/spreadsheetml/2006/main" count="43" uniqueCount="40">
  <si>
    <t>Réf</t>
  </si>
  <si>
    <t>Poste</t>
  </si>
  <si>
    <t>Unité</t>
  </si>
  <si>
    <t>Prix unitaire</t>
  </si>
  <si>
    <t>Total</t>
  </si>
  <si>
    <t>Sous-total</t>
  </si>
  <si>
    <t>ens</t>
  </si>
  <si>
    <t>Total HT</t>
  </si>
  <si>
    <t>TVA 20%</t>
  </si>
  <si>
    <t>Total TTC</t>
  </si>
  <si>
    <t>2.2</t>
  </si>
  <si>
    <t>2.1</t>
  </si>
  <si>
    <t>m²</t>
  </si>
  <si>
    <t>2.3</t>
  </si>
  <si>
    <t>Quantité BET</t>
  </si>
  <si>
    <t>Quantité Entreprise</t>
  </si>
  <si>
    <t>cps</t>
  </si>
  <si>
    <t>Travaux préparatoire</t>
  </si>
  <si>
    <t>Réparation plancher pour diagnostic</t>
  </si>
  <si>
    <t>forfait</t>
  </si>
  <si>
    <t>Isolation combles</t>
  </si>
  <si>
    <t>Surface courante</t>
  </si>
  <si>
    <t>Chemin de circulation dans les combles</t>
  </si>
  <si>
    <t>2.1.1</t>
  </si>
  <si>
    <t>2.2.1</t>
  </si>
  <si>
    <t>2.2.2</t>
  </si>
  <si>
    <t>2.3.1</t>
  </si>
  <si>
    <t>Désinfection des combles</t>
  </si>
  <si>
    <t>2.3.2</t>
  </si>
  <si>
    <t>Nettoyage</t>
  </si>
  <si>
    <t>Nettoyage de mise en service</t>
  </si>
  <si>
    <t xml:space="preserve">Marché de travaux relatif à la rénovation de la toiture du siège de la CCI Grand Nancy Métropole Meurthe-et-Moselle : Réfection brisis, ardoises, cheneaux et tuiles </t>
  </si>
  <si>
    <t>ml</t>
  </si>
  <si>
    <t xml:space="preserve">Marché public de Travaux </t>
  </si>
  <si>
    <t xml:space="preserve">Rénovation de la toiture 
du siège de la CCI Grand Nancy Métropole Meurthe-et-Moselle :
Réfection brisis, ardoises, cheneaux et tuiles </t>
  </si>
  <si>
    <t>Consultation n°2026/CONSU/04 du 17 mars 2026</t>
  </si>
  <si>
    <t>à remplir obligatoirement</t>
  </si>
  <si>
    <t>LOT 1  : Isolation et Nettoyage</t>
  </si>
  <si>
    <t>DÉCOMPOSITION DU PRIX GLOBAL ET FORFAITAIRE N°DPGF/26/04.01</t>
  </si>
  <si>
    <t>Gestion des déchets propres à l'entreprise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</si>
</sst>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5"/>
      <name val="Arial"/>
      <family val="2"/>
    </font>
    <font>
      <b/>
      <sz val="16"/>
      <color rgb="FF0000FF"/>
      <name val="Arial"/>
      <family val="2"/>
    </font>
    <font>
      <b/>
      <sz val="13"/>
      <name val="Arial"/>
      <family val="2"/>
    </font>
    <font>
      <b/>
      <i/>
      <sz val="13"/>
      <color rgb="FFFF0000"/>
      <name val="Arial"/>
      <family val="2"/>
    </font>
    <font>
      <b/>
      <sz val="18"/>
      <color rgb="FFFF0000"/>
      <name val="Arial"/>
      <family val="2"/>
    </font>
    <font>
      <b/>
      <sz val="19"/>
      <color theme="1"/>
      <name val="Arial"/>
      <family val="2"/>
    </font>
    <font>
      <b/>
      <sz val="16"/>
      <color rgb="FF0000FF"/>
      <name val="Calibri"/>
      <family val="2"/>
      <scheme val="minor"/>
    </font>
    <font>
      <sz val="20"/>
      <color rgb="FF0000FF"/>
      <name val="Calibri"/>
      <family val="2"/>
      <scheme val="minor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1" fontId="13" fillId="2" borderId="2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13" fillId="0" borderId="1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4" fontId="4" fillId="0" borderId="6" xfId="1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vertical="center"/>
    </xf>
    <xf numFmtId="44" fontId="4" fillId="0" borderId="9" xfId="1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44" fontId="13" fillId="3" borderId="7" xfId="1" applyFont="1" applyFill="1" applyBorder="1" applyAlignment="1">
      <alignment horizontal="right" vertical="center"/>
    </xf>
    <xf numFmtId="44" fontId="13" fillId="3" borderId="8" xfId="1" applyFont="1" applyFill="1" applyBorder="1" applyAlignment="1">
      <alignment horizontal="right" vertical="center"/>
    </xf>
    <xf numFmtId="44" fontId="13" fillId="3" borderId="9" xfId="1" applyFont="1" applyFill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3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vertical="center"/>
    </xf>
    <xf numFmtId="44" fontId="4" fillId="0" borderId="11" xfId="0" applyNumberFormat="1" applyFont="1" applyBorder="1" applyAlignment="1">
      <alignment vertical="center"/>
    </xf>
    <xf numFmtId="44" fontId="4" fillId="0" borderId="12" xfId="1" applyFont="1" applyBorder="1" applyAlignment="1">
      <alignment vertical="center"/>
    </xf>
    <xf numFmtId="0" fontId="4" fillId="0" borderId="0" xfId="0" applyFont="1"/>
    <xf numFmtId="0" fontId="13" fillId="4" borderId="13" xfId="0" applyFont="1" applyFill="1" applyBorder="1" applyAlignment="1">
      <alignment horizontal="right"/>
    </xf>
    <xf numFmtId="0" fontId="13" fillId="4" borderId="14" xfId="0" applyFont="1" applyFill="1" applyBorder="1" applyAlignment="1">
      <alignment horizontal="right"/>
    </xf>
    <xf numFmtId="44" fontId="13" fillId="4" borderId="15" xfId="1" applyFont="1" applyFill="1" applyBorder="1"/>
    <xf numFmtId="0" fontId="4" fillId="0" borderId="7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44" fontId="4" fillId="0" borderId="9" xfId="1" applyFont="1" applyBorder="1"/>
    <xf numFmtId="0" fontId="13" fillId="4" borderId="10" xfId="0" applyFont="1" applyFill="1" applyBorder="1" applyAlignment="1">
      <alignment horizontal="right"/>
    </xf>
    <xf numFmtId="0" fontId="13" fillId="4" borderId="11" xfId="0" applyFont="1" applyFill="1" applyBorder="1" applyAlignment="1">
      <alignment horizontal="right"/>
    </xf>
    <xf numFmtId="44" fontId="13" fillId="4" borderId="12" xfId="1" applyFont="1" applyFill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72474</xdr:rowOff>
    </xdr:from>
    <xdr:to>
      <xdr:col>2</xdr:col>
      <xdr:colOff>97155</xdr:colOff>
      <xdr:row>3</xdr:row>
      <xdr:rowOff>174778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9FBBDA0-ED9B-46D9-AC24-E7533CA1B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2474"/>
          <a:ext cx="1575435" cy="66618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640080</xdr:colOff>
      <xdr:row>1</xdr:row>
      <xdr:rowOff>15240</xdr:rowOff>
    </xdr:from>
    <xdr:to>
      <xdr:col>6</xdr:col>
      <xdr:colOff>701040</xdr:colOff>
      <xdr:row>3</xdr:row>
      <xdr:rowOff>124601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A76C3623-E391-2636-9B1E-E582E4B61D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009"/>
        <a:stretch>
          <a:fillRect/>
        </a:stretch>
      </xdr:blipFill>
      <xdr:spPr bwMode="auto">
        <a:xfrm>
          <a:off x="3017520" y="198120"/>
          <a:ext cx="2438400" cy="47131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769620</xdr:colOff>
      <xdr:row>12</xdr:row>
      <xdr:rowOff>175260</xdr:rowOff>
    </xdr:from>
    <xdr:to>
      <xdr:col>6</xdr:col>
      <xdr:colOff>40640</xdr:colOff>
      <xdr:row>28</xdr:row>
      <xdr:rowOff>64770</xdr:rowOff>
    </xdr:to>
    <xdr:pic>
      <xdr:nvPicPr>
        <xdr:cNvPr id="9" name="Image 8" descr="Une image contenant nuage, fenêtre, plein air, ciel&#10;&#10;Le contenu généré par l’IA peut être incorrect.">
          <a:extLst>
            <a:ext uri="{FF2B5EF4-FFF2-40B4-BE49-F238E27FC236}">
              <a16:creationId xmlns:a16="http://schemas.microsoft.com/office/drawing/2014/main" id="{2E345713-1A84-4455-FF07-6C0DDBB42D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9620" y="2369820"/>
          <a:ext cx="4025900" cy="2819400"/>
        </a:xfrm>
        <a:prstGeom prst="rect">
          <a:avLst/>
        </a:prstGeom>
      </xdr:spPr>
    </xdr:pic>
    <xdr:clientData/>
  </xdr:twoCellAnchor>
  <xdr:twoCellAnchor editAs="oneCell">
    <xdr:from>
      <xdr:col>0</xdr:col>
      <xdr:colOff>220980</xdr:colOff>
      <xdr:row>28</xdr:row>
      <xdr:rowOff>125106</xdr:rowOff>
    </xdr:from>
    <xdr:to>
      <xdr:col>6</xdr:col>
      <xdr:colOff>492464</xdr:colOff>
      <xdr:row>32</xdr:row>
      <xdr:rowOff>152548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FEBB3EDD-A46D-BD11-8190-E4662A015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0980" y="5192406"/>
          <a:ext cx="5014934" cy="751342"/>
        </a:xfrm>
        <a:prstGeom prst="rect">
          <a:avLst/>
        </a:prstGeom>
      </xdr:spPr>
    </xdr:pic>
    <xdr:clientData/>
  </xdr:twoCellAnchor>
  <xdr:twoCellAnchor editAs="oneCell">
    <xdr:from>
      <xdr:col>0</xdr:col>
      <xdr:colOff>441960</xdr:colOff>
      <xdr:row>38</xdr:row>
      <xdr:rowOff>175430</xdr:rowOff>
    </xdr:from>
    <xdr:to>
      <xdr:col>6</xdr:col>
      <xdr:colOff>364944</xdr:colOff>
      <xdr:row>44</xdr:row>
      <xdr:rowOff>99059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B069A2A-1218-56DA-4B1F-D55EAA3449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1960" y="7124870"/>
          <a:ext cx="4670244" cy="1013289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34</xdr:row>
      <xdr:rowOff>150412</xdr:rowOff>
    </xdr:from>
    <xdr:to>
      <xdr:col>5</xdr:col>
      <xdr:colOff>531424</xdr:colOff>
      <xdr:row>37</xdr:row>
      <xdr:rowOff>114300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4FD805B-AE91-2EBA-F5BB-A7C9B0BEA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43000" y="6627412"/>
          <a:ext cx="3198424" cy="5353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</xdr:colOff>
      <xdr:row>0</xdr:row>
      <xdr:rowOff>0</xdr:rowOff>
    </xdr:from>
    <xdr:to>
      <xdr:col>2</xdr:col>
      <xdr:colOff>935802</xdr:colOff>
      <xdr:row>3</xdr:row>
      <xdr:rowOff>20252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3A86F12-B719-4C9A-B7F1-DA5B84E7C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080" y="0"/>
          <a:ext cx="1408131" cy="55813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384585</xdr:colOff>
      <xdr:row>0</xdr:row>
      <xdr:rowOff>31377</xdr:rowOff>
    </xdr:from>
    <xdr:to>
      <xdr:col>8</xdr:col>
      <xdr:colOff>3473</xdr:colOff>
      <xdr:row>2</xdr:row>
      <xdr:rowOff>136480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8FC3EF0-FA23-45BE-A8D3-AC9D177D60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009"/>
        <a:stretch>
          <a:fillRect/>
        </a:stretch>
      </xdr:blipFill>
      <xdr:spPr bwMode="auto">
        <a:xfrm>
          <a:off x="5763409" y="31377"/>
          <a:ext cx="2465182" cy="47321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3E3D8-0B50-4DCC-BA72-9257E229ED7D}">
  <sheetPr>
    <pageSetUpPr fitToPage="1"/>
  </sheetPr>
  <dimension ref="A8:G34"/>
  <sheetViews>
    <sheetView workbookViewId="0">
      <selection activeCell="K20" sqref="K20"/>
    </sheetView>
  </sheetViews>
  <sheetFormatPr baseColWidth="10" defaultRowHeight="14.4" x14ac:dyDescent="0.3"/>
  <sheetData>
    <row r="8" spans="1:7" x14ac:dyDescent="0.3">
      <c r="A8" s="13" t="s">
        <v>31</v>
      </c>
      <c r="B8" s="14"/>
      <c r="C8" s="14"/>
      <c r="D8" s="14"/>
      <c r="E8" s="14"/>
      <c r="F8" s="14"/>
      <c r="G8" s="14"/>
    </row>
    <row r="9" spans="1:7" x14ac:dyDescent="0.3">
      <c r="A9" s="14"/>
      <c r="B9" s="14"/>
      <c r="C9" s="14"/>
      <c r="D9" s="14"/>
      <c r="E9" s="14"/>
      <c r="F9" s="14"/>
      <c r="G9" s="14"/>
    </row>
    <row r="10" spans="1:7" x14ac:dyDescent="0.3">
      <c r="A10" s="14"/>
      <c r="B10" s="14"/>
      <c r="C10" s="14"/>
      <c r="D10" s="14"/>
      <c r="E10" s="14"/>
      <c r="F10" s="14"/>
      <c r="G10" s="14"/>
    </row>
    <row r="11" spans="1:7" x14ac:dyDescent="0.3">
      <c r="A11" s="14"/>
      <c r="B11" s="14"/>
      <c r="C11" s="14"/>
      <c r="D11" s="14"/>
      <c r="E11" s="14"/>
      <c r="F11" s="14"/>
      <c r="G11" s="14"/>
    </row>
    <row r="12" spans="1:7" x14ac:dyDescent="0.3">
      <c r="A12" s="14"/>
      <c r="B12" s="14"/>
      <c r="C12" s="14"/>
      <c r="D12" s="14"/>
      <c r="E12" s="14"/>
      <c r="F12" s="14"/>
      <c r="G12" s="14"/>
    </row>
    <row r="34" spans="2:6" x14ac:dyDescent="0.3">
      <c r="B34" s="12" t="s">
        <v>35</v>
      </c>
      <c r="C34" s="12"/>
      <c r="D34" s="12"/>
      <c r="E34" s="12"/>
      <c r="F34" s="12"/>
    </row>
  </sheetData>
  <mergeCells count="2">
    <mergeCell ref="A8:G12"/>
    <mergeCell ref="B34:F3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E57B9-C6AD-47F2-86AE-364DCB0C8289}">
  <sheetPr>
    <pageSetUpPr fitToPage="1"/>
  </sheetPr>
  <dimension ref="A1:H24"/>
  <sheetViews>
    <sheetView tabSelected="1" topLeftCell="A5" zoomScale="85" zoomScaleNormal="85" workbookViewId="0">
      <selection activeCell="V22" sqref="V22"/>
    </sheetView>
  </sheetViews>
  <sheetFormatPr baseColWidth="10" defaultRowHeight="14.4" x14ac:dyDescent="0.3"/>
  <cols>
    <col min="1" max="1" width="4.88671875" customWidth="1"/>
    <col min="2" max="2" width="6.88671875" customWidth="1"/>
    <col min="3" max="3" width="43.33203125" customWidth="1"/>
    <col min="8" max="8" width="18.33203125" customWidth="1"/>
  </cols>
  <sheetData>
    <row r="1" spans="1:8" x14ac:dyDescent="0.3">
      <c r="D1" s="1"/>
      <c r="E1" s="2"/>
      <c r="F1" s="2"/>
    </row>
    <row r="2" spans="1:8" x14ac:dyDescent="0.3">
      <c r="D2" s="1"/>
      <c r="E2" s="2"/>
      <c r="F2" s="2"/>
    </row>
    <row r="4" spans="1:8" s="3" customFormat="1" ht="37.950000000000003" customHeight="1" thickBot="1" x14ac:dyDescent="0.35">
      <c r="B4" s="5" t="s">
        <v>33</v>
      </c>
      <c r="C4" s="5"/>
      <c r="D4" s="5"/>
      <c r="E4" s="5"/>
      <c r="F4" s="5"/>
      <c r="G4" s="5"/>
      <c r="H4" s="5"/>
    </row>
    <row r="5" spans="1:8" s="3" customFormat="1" ht="66" customHeight="1" thickBot="1" x14ac:dyDescent="0.35">
      <c r="B5" s="6" t="s">
        <v>34</v>
      </c>
      <c r="C5" s="7"/>
      <c r="D5" s="7"/>
      <c r="E5" s="7"/>
      <c r="F5" s="7"/>
      <c r="G5" s="7"/>
      <c r="H5" s="8"/>
    </row>
    <row r="6" spans="1:8" s="3" customFormat="1" ht="22.05" customHeight="1" x14ac:dyDescent="0.3">
      <c r="A6" s="15"/>
      <c r="B6" s="16" t="s">
        <v>35</v>
      </c>
      <c r="C6" s="16"/>
      <c r="D6" s="16"/>
      <c r="E6" s="16"/>
      <c r="F6" s="16"/>
      <c r="G6" s="16"/>
      <c r="H6" s="16"/>
    </row>
    <row r="7" spans="1:8" s="3" customFormat="1" ht="37.950000000000003" customHeight="1" x14ac:dyDescent="0.3">
      <c r="B7" s="9" t="s">
        <v>36</v>
      </c>
      <c r="C7" s="9"/>
      <c r="D7" s="9"/>
      <c r="E7" s="9"/>
      <c r="F7" s="9"/>
      <c r="G7" s="9"/>
      <c r="H7" s="9"/>
    </row>
    <row r="8" spans="1:8" s="3" customFormat="1" ht="37.950000000000003" customHeight="1" x14ac:dyDescent="0.3">
      <c r="B8" s="10" t="s">
        <v>37</v>
      </c>
      <c r="C8" s="10"/>
      <c r="D8" s="10"/>
      <c r="E8" s="10"/>
      <c r="F8" s="10"/>
      <c r="G8" s="10"/>
      <c r="H8" s="10"/>
    </row>
    <row r="9" spans="1:8" s="3" customFormat="1" ht="55.05" customHeight="1" thickBot="1" x14ac:dyDescent="0.35">
      <c r="B9" s="11" t="s">
        <v>38</v>
      </c>
      <c r="C9" s="11"/>
      <c r="D9" s="11"/>
      <c r="E9" s="11"/>
      <c r="F9" s="11"/>
      <c r="G9" s="11"/>
      <c r="H9" s="11"/>
    </row>
    <row r="10" spans="1:8" ht="28.2" thickBot="1" x14ac:dyDescent="0.35">
      <c r="B10" s="17" t="s">
        <v>0</v>
      </c>
      <c r="C10" s="18" t="s">
        <v>1</v>
      </c>
      <c r="D10" s="19" t="s">
        <v>2</v>
      </c>
      <c r="E10" s="20" t="s">
        <v>14</v>
      </c>
      <c r="F10" s="20" t="s">
        <v>15</v>
      </c>
      <c r="G10" s="19" t="s">
        <v>3</v>
      </c>
      <c r="H10" s="21" t="s">
        <v>4</v>
      </c>
    </row>
    <row r="11" spans="1:8" s="4" customFormat="1" ht="22.8" customHeight="1" x14ac:dyDescent="0.3">
      <c r="B11" s="22" t="s">
        <v>11</v>
      </c>
      <c r="C11" s="23" t="s">
        <v>17</v>
      </c>
      <c r="D11" s="24"/>
      <c r="E11" s="25"/>
      <c r="F11" s="26"/>
      <c r="G11" s="27"/>
      <c r="H11" s="28"/>
    </row>
    <row r="12" spans="1:8" s="4" customFormat="1" ht="22.8" customHeight="1" x14ac:dyDescent="0.3">
      <c r="B12" s="29" t="s">
        <v>23</v>
      </c>
      <c r="C12" s="30" t="s">
        <v>18</v>
      </c>
      <c r="D12" s="31" t="s">
        <v>19</v>
      </c>
      <c r="E12" s="32">
        <v>1</v>
      </c>
      <c r="F12" s="33"/>
      <c r="G12" s="30"/>
      <c r="H12" s="34">
        <f>G12*F12</f>
        <v>0</v>
      </c>
    </row>
    <row r="13" spans="1:8" s="4" customFormat="1" ht="22.8" customHeight="1" x14ac:dyDescent="0.3">
      <c r="B13" s="22" t="s">
        <v>10</v>
      </c>
      <c r="C13" s="35" t="s">
        <v>20</v>
      </c>
      <c r="D13" s="31"/>
      <c r="E13" s="32"/>
      <c r="F13" s="33"/>
      <c r="G13" s="30"/>
      <c r="H13" s="34"/>
    </row>
    <row r="14" spans="1:8" s="4" customFormat="1" ht="22.8" customHeight="1" x14ac:dyDescent="0.3">
      <c r="B14" s="29" t="s">
        <v>24</v>
      </c>
      <c r="C14" s="30" t="s">
        <v>21</v>
      </c>
      <c r="D14" s="31" t="s">
        <v>12</v>
      </c>
      <c r="E14" s="32">
        <v>250</v>
      </c>
      <c r="F14" s="33"/>
      <c r="G14" s="30"/>
      <c r="H14" s="34">
        <f>G14*F14</f>
        <v>0</v>
      </c>
    </row>
    <row r="15" spans="1:8" s="4" customFormat="1" ht="22.8" customHeight="1" x14ac:dyDescent="0.3">
      <c r="B15" s="29" t="s">
        <v>25</v>
      </c>
      <c r="C15" s="30" t="s">
        <v>22</v>
      </c>
      <c r="D15" s="31" t="s">
        <v>32</v>
      </c>
      <c r="E15" s="32">
        <v>60</v>
      </c>
      <c r="F15" s="33"/>
      <c r="G15" s="30"/>
      <c r="H15" s="34">
        <f>G15*F15</f>
        <v>0</v>
      </c>
    </row>
    <row r="16" spans="1:8" s="4" customFormat="1" ht="22.8" customHeight="1" x14ac:dyDescent="0.3">
      <c r="B16" s="22" t="s">
        <v>13</v>
      </c>
      <c r="C16" s="35" t="s">
        <v>29</v>
      </c>
      <c r="D16" s="31"/>
      <c r="E16" s="32"/>
      <c r="F16" s="33"/>
      <c r="G16" s="30"/>
      <c r="H16" s="34"/>
    </row>
    <row r="17" spans="2:8" s="4" customFormat="1" ht="22.8" customHeight="1" x14ac:dyDescent="0.3">
      <c r="B17" s="29" t="s">
        <v>26</v>
      </c>
      <c r="C17" s="30" t="s">
        <v>27</v>
      </c>
      <c r="D17" s="31" t="s">
        <v>12</v>
      </c>
      <c r="E17" s="32">
        <v>250</v>
      </c>
      <c r="F17" s="33"/>
      <c r="G17" s="30"/>
      <c r="H17" s="34">
        <f>G17*F17</f>
        <v>0</v>
      </c>
    </row>
    <row r="18" spans="2:8" s="4" customFormat="1" ht="22.8" customHeight="1" x14ac:dyDescent="0.3">
      <c r="B18" s="29" t="s">
        <v>28</v>
      </c>
      <c r="C18" s="30" t="s">
        <v>30</v>
      </c>
      <c r="D18" s="31" t="s">
        <v>19</v>
      </c>
      <c r="E18" s="32">
        <v>1</v>
      </c>
      <c r="F18" s="33"/>
      <c r="G18" s="30"/>
      <c r="H18" s="34">
        <f>G18*F18</f>
        <v>0</v>
      </c>
    </row>
    <row r="19" spans="2:8" s="4" customFormat="1" ht="22.8" customHeight="1" x14ac:dyDescent="0.3">
      <c r="B19" s="36" t="s">
        <v>5</v>
      </c>
      <c r="C19" s="37"/>
      <c r="D19" s="37"/>
      <c r="E19" s="37"/>
      <c r="F19" s="37"/>
      <c r="G19" s="37"/>
      <c r="H19" s="38">
        <f>SUM(H11:H18)</f>
        <v>0</v>
      </c>
    </row>
    <row r="20" spans="2:8" s="4" customFormat="1" ht="22.8" customHeight="1" thickBot="1" x14ac:dyDescent="0.35">
      <c r="B20" s="39"/>
      <c r="C20" s="40" t="s">
        <v>39</v>
      </c>
      <c r="D20" s="41" t="s">
        <v>6</v>
      </c>
      <c r="E20" s="42" t="s">
        <v>16</v>
      </c>
      <c r="F20" s="43"/>
      <c r="G20" s="44"/>
      <c r="H20" s="45">
        <f>G20*F20</f>
        <v>0</v>
      </c>
    </row>
    <row r="21" spans="2:8" ht="15" thickBot="1" x14ac:dyDescent="0.35">
      <c r="B21" s="46"/>
      <c r="C21" s="46"/>
      <c r="D21" s="46"/>
      <c r="E21" s="46"/>
      <c r="F21" s="46"/>
      <c r="G21" s="46"/>
      <c r="H21" s="46"/>
    </row>
    <row r="22" spans="2:8" x14ac:dyDescent="0.3">
      <c r="B22" s="47" t="s">
        <v>7</v>
      </c>
      <c r="C22" s="48"/>
      <c r="D22" s="48"/>
      <c r="E22" s="48"/>
      <c r="F22" s="48"/>
      <c r="G22" s="48"/>
      <c r="H22" s="49">
        <f>H20+H19</f>
        <v>0</v>
      </c>
    </row>
    <row r="23" spans="2:8" x14ac:dyDescent="0.3">
      <c r="B23" s="50" t="s">
        <v>8</v>
      </c>
      <c r="C23" s="51"/>
      <c r="D23" s="51"/>
      <c r="E23" s="51"/>
      <c r="F23" s="51"/>
      <c r="G23" s="51"/>
      <c r="H23" s="52">
        <f>0.2*H22</f>
        <v>0</v>
      </c>
    </row>
    <row r="24" spans="2:8" ht="15" thickBot="1" x14ac:dyDescent="0.35">
      <c r="B24" s="53" t="s">
        <v>9</v>
      </c>
      <c r="C24" s="54"/>
      <c r="D24" s="54"/>
      <c r="E24" s="54"/>
      <c r="F24" s="54"/>
      <c r="G24" s="54"/>
      <c r="H24" s="55">
        <f>H23+H22</f>
        <v>0</v>
      </c>
    </row>
  </sheetData>
  <mergeCells count="10">
    <mergeCell ref="B19:G19"/>
    <mergeCell ref="B22:G22"/>
    <mergeCell ref="B23:G23"/>
    <mergeCell ref="B24:G24"/>
    <mergeCell ref="B4:H4"/>
    <mergeCell ref="B5:H5"/>
    <mergeCell ref="B7:H7"/>
    <mergeCell ref="B8:H8"/>
    <mergeCell ref="B9:H9"/>
    <mergeCell ref="B6:H6"/>
  </mergeCells>
  <phoneticPr fontId="3" type="noConversion"/>
  <pageMargins left="0.7" right="0.7" top="0.75" bottom="0.75" header="0.3" footer="0.3"/>
  <pageSetup paperSize="9" scale="7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</vt:lpstr>
      <vt:lpstr>Lot01_Isolation et nettoyage</vt:lpstr>
      <vt:lpstr>'Lot01_Isolation et nettoyage'!Zone_d_impression</vt:lpstr>
      <vt:lpstr>PDG!Zone_d_impression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Del Aguila</dc:creator>
  <cp:lastModifiedBy>CLOWEZ Lou-Anne</cp:lastModifiedBy>
  <cp:lastPrinted>2026-02-24T10:57:49Z</cp:lastPrinted>
  <dcterms:created xsi:type="dcterms:W3CDTF">2026-01-13T15:50:26Z</dcterms:created>
  <dcterms:modified xsi:type="dcterms:W3CDTF">2026-03-17T14:04:29Z</dcterms:modified>
</cp:coreProperties>
</file>